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Gyu\Desktop\주요 업무\5. 수업관련\1. 계절학기\5. 2024학년도 동계 계절학기\5. 학점교류 수학\2. 대외발송문\"/>
    </mc:Choice>
  </mc:AlternateContent>
  <xr:revisionPtr revIDLastSave="0" documentId="13_ncr:1_{9B44C6FA-B311-413F-B3C2-D39DCE5F87C2}" xr6:coauthVersionLast="47" xr6:coauthVersionMax="47" xr10:uidLastSave="{00000000-0000-0000-0000-000000000000}"/>
  <bookViews>
    <workbookView xWindow="29085" yWindow="1035" windowWidth="23475" windowHeight="13230" firstSheet="1" activeTab="1" xr2:uid="{00000000-000D-0000-FFFF-FFFF00000000}"/>
  </bookViews>
  <sheets>
    <sheet name="현황" sheetId="2" state="hidden" r:id="rId1"/>
    <sheet name="추천자 명단" sheetId="1" r:id="rId2"/>
  </sheets>
  <definedNames>
    <definedName name="_xlnm._FilterDatabase" localSheetId="1" hidden="1">'추천자 명단'!$B$5:$X$5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6" i="1" l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6" i="1"/>
  <c r="U9" i="1" l="1"/>
  <c r="V9" i="1" s="1"/>
  <c r="U17" i="1"/>
  <c r="V17" i="1" s="1"/>
  <c r="U25" i="1"/>
  <c r="V25" i="1" s="1"/>
  <c r="U33" i="1"/>
  <c r="V33" i="1" s="1"/>
  <c r="U13" i="1"/>
  <c r="V13" i="1" s="1"/>
  <c r="U21" i="1"/>
  <c r="V21" i="1" s="1"/>
  <c r="U29" i="1"/>
  <c r="V29" i="1" s="1"/>
  <c r="U12" i="1"/>
  <c r="V12" i="1" s="1"/>
  <c r="U20" i="1"/>
  <c r="V20" i="1" s="1"/>
  <c r="U28" i="1"/>
  <c r="V28" i="1" s="1"/>
  <c r="U36" i="1"/>
  <c r="V36" i="1" s="1"/>
  <c r="U6" i="1"/>
  <c r="V6" i="1" s="1"/>
  <c r="U10" i="1"/>
  <c r="V10" i="1" s="1"/>
  <c r="U18" i="1"/>
  <c r="V18" i="1" s="1"/>
  <c r="U26" i="1"/>
  <c r="V26" i="1" s="1"/>
  <c r="U34" i="1"/>
  <c r="V34" i="1" s="1"/>
  <c r="U14" i="1"/>
  <c r="V14" i="1" s="1"/>
  <c r="U22" i="1"/>
  <c r="V22" i="1" s="1"/>
  <c r="U30" i="1"/>
  <c r="V30" i="1" s="1"/>
  <c r="U7" i="1"/>
  <c r="V7" i="1" s="1"/>
  <c r="U11" i="1"/>
  <c r="V11" i="1" s="1"/>
  <c r="U15" i="1"/>
  <c r="V15" i="1" s="1"/>
  <c r="U19" i="1"/>
  <c r="V19" i="1" s="1"/>
  <c r="U23" i="1"/>
  <c r="V23" i="1" s="1"/>
  <c r="U27" i="1"/>
  <c r="V27" i="1" s="1"/>
  <c r="U31" i="1"/>
  <c r="V31" i="1" s="1"/>
  <c r="U35" i="1"/>
  <c r="V35" i="1" s="1"/>
  <c r="U8" i="1"/>
  <c r="V8" i="1" s="1"/>
  <c r="U16" i="1"/>
  <c r="V16" i="1" s="1"/>
  <c r="U24" i="1"/>
  <c r="V24" i="1" s="1"/>
  <c r="U32" i="1"/>
  <c r="V3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Gyu</author>
  </authors>
  <commentList>
    <comment ref="B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[</t>
        </r>
        <r>
          <rPr>
            <b/>
            <sz val="9"/>
            <color indexed="81"/>
            <rFont val="돋움"/>
            <family val="3"/>
            <charset val="129"/>
          </rPr>
          <t>안내</t>
        </r>
        <r>
          <rPr>
            <b/>
            <sz val="9"/>
            <color indexed="81"/>
            <rFont val="Tahoma"/>
            <family val="2"/>
          </rPr>
          <t xml:space="preserve">]
1. </t>
        </r>
        <r>
          <rPr>
            <b/>
            <sz val="9"/>
            <color indexed="81"/>
            <rFont val="돋움"/>
            <family val="3"/>
            <charset val="129"/>
          </rPr>
          <t>추천자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기입
</t>
        </r>
        <r>
          <rPr>
            <b/>
            <sz val="9"/>
            <color indexed="81"/>
            <rFont val="Tahoma"/>
            <family val="2"/>
          </rPr>
          <t xml:space="preserve">2. </t>
        </r>
        <r>
          <rPr>
            <b/>
            <sz val="9"/>
            <color indexed="81"/>
            <rFont val="돋움"/>
            <family val="3"/>
            <charset val="129"/>
          </rPr>
          <t>신청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강좌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지정된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강좌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</t>
        </r>
        <r>
          <rPr>
            <b/>
            <sz val="9"/>
            <color indexed="81"/>
            <rFont val="Tahoma"/>
            <family val="2"/>
          </rPr>
          <t xml:space="preserve">)
3. </t>
        </r>
        <r>
          <rPr>
            <b/>
            <sz val="9"/>
            <color indexed="81"/>
            <rFont val="돋움"/>
            <family val="3"/>
            <charset val="129"/>
          </rPr>
          <t>생활관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여부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셀에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지정된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선택</t>
        </r>
        <r>
          <rPr>
            <b/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<sst xmlns="http://schemas.openxmlformats.org/spreadsheetml/2006/main" count="66" uniqueCount="57">
  <si>
    <t>구분</t>
    <phoneticPr fontId="1" type="noConversion"/>
  </si>
  <si>
    <t>학과(전공)</t>
    <phoneticPr fontId="1" type="noConversion"/>
  </si>
  <si>
    <t>학번</t>
    <phoneticPr fontId="1" type="noConversion"/>
  </si>
  <si>
    <t>학년</t>
    <phoneticPr fontId="1" type="noConversion"/>
  </si>
  <si>
    <t>성명</t>
    <phoneticPr fontId="1" type="noConversion"/>
  </si>
  <si>
    <t>학점</t>
    <phoneticPr fontId="1" type="noConversion"/>
  </si>
  <si>
    <t>총 학점</t>
    <phoneticPr fontId="1" type="noConversion"/>
  </si>
  <si>
    <t>수강료</t>
    <phoneticPr fontId="1" type="noConversion"/>
  </si>
  <si>
    <t>비고</t>
    <phoneticPr fontId="1" type="noConversion"/>
  </si>
  <si>
    <t>가톨리관동대학교</t>
    <phoneticPr fontId="1" type="noConversion"/>
  </si>
  <si>
    <t>국어교육과</t>
    <phoneticPr fontId="1" type="noConversion"/>
  </si>
  <si>
    <t>010-1234-5678</t>
    <phoneticPr fontId="1" type="noConversion"/>
  </si>
  <si>
    <t>예시</t>
    <phoneticPr fontId="1" type="noConversion"/>
  </si>
  <si>
    <t>신청 강좌1</t>
    <phoneticPr fontId="1" type="noConversion"/>
  </si>
  <si>
    <t>신청 강좌2</t>
    <phoneticPr fontId="1" type="noConversion"/>
  </si>
  <si>
    <t>신청 강좌3</t>
    <phoneticPr fontId="1" type="noConversion"/>
  </si>
  <si>
    <t>강좌명</t>
  </si>
  <si>
    <t>학점</t>
  </si>
  <si>
    <t>삶을바꾸는구비전승의지혜-설화의재발견</t>
  </si>
  <si>
    <t>인류역사와별</t>
  </si>
  <si>
    <t>사랑의인문학</t>
  </si>
  <si>
    <t>담바고이야기:기호품의문화적이해</t>
  </si>
  <si>
    <t>영상콘텐츠와문화콘텐츠관광</t>
  </si>
  <si>
    <t>로봇경찰을부탁해</t>
  </si>
  <si>
    <t>현대문학으로읽는인문학키워드12</t>
  </si>
  <si>
    <t>나의삶속의색</t>
  </si>
  <si>
    <t>강좌명</t>
    <phoneticPr fontId="1" type="noConversion"/>
  </si>
  <si>
    <t>전자우편</t>
    <phoneticPr fontId="1" type="noConversion"/>
  </si>
  <si>
    <t>김관동</t>
    <phoneticPr fontId="1" type="noConversion"/>
  </si>
  <si>
    <t>kwandong@cku.ac.kr</t>
    <phoneticPr fontId="1" type="noConversion"/>
  </si>
  <si>
    <t>생활관
사용 여부</t>
    <phoneticPr fontId="1" type="noConversion"/>
  </si>
  <si>
    <t>사용</t>
  </si>
  <si>
    <t>생년월일</t>
    <phoneticPr fontId="1" type="noConversion"/>
  </si>
  <si>
    <t>신청 강좌4</t>
    <phoneticPr fontId="1" type="noConversion"/>
  </si>
  <si>
    <t>휴대전화</t>
    <phoneticPr fontId="1" type="noConversion"/>
  </si>
  <si>
    <t>우리말사용설명서-한국어에대한올바른이해</t>
  </si>
  <si>
    <t>실용영어Ⅱ</t>
  </si>
  <si>
    <t>성공을위한기업가정신</t>
  </si>
  <si>
    <t>긍정심리학-행복한삶을위하여</t>
  </si>
  <si>
    <t>커뮤니케이션과미디어</t>
  </si>
  <si>
    <t>대학생을위한실용금융</t>
  </si>
  <si>
    <t>일제강점기한민족의삶과기억</t>
  </si>
  <si>
    <t>영미언어와문화의이해</t>
  </si>
  <si>
    <t>길위에선인간-영미단편소설읽기</t>
  </si>
  <si>
    <t>코너스톤한식실무경영론Ⅱ</t>
  </si>
  <si>
    <t>캡스톤디자인외식연구방법론</t>
  </si>
  <si>
    <t>영어구문연습</t>
  </si>
  <si>
    <t>체조지도법II</t>
  </si>
  <si>
    <t>2024학년도 동계 계절학기 학점교류 추천자 명단</t>
    <phoneticPr fontId="1" type="noConversion"/>
  </si>
  <si>
    <t>졸업예정자</t>
    <phoneticPr fontId="1" type="noConversion"/>
  </si>
  <si>
    <t>성별</t>
    <phoneticPr fontId="1" type="noConversion"/>
  </si>
  <si>
    <t>남자</t>
  </si>
  <si>
    <t>단과대학</t>
    <phoneticPr fontId="1" type="noConversion"/>
  </si>
  <si>
    <t>사범대학</t>
    <phoneticPr fontId="1" type="noConversion"/>
  </si>
  <si>
    <t>대학교</t>
    <phoneticPr fontId="1" type="noConversion"/>
  </si>
  <si>
    <t>20240001</t>
    <phoneticPr fontId="1" type="noConversion"/>
  </si>
  <si>
    <t>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</si>
</sst>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8" formatCode="yyyy/mm/dd;@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shrinkToFit="1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3" fillId="0" borderId="0" xfId="0" applyFont="1" applyProtection="1">
      <alignment vertical="center"/>
      <protection locked="0"/>
    </xf>
    <xf numFmtId="0" fontId="3" fillId="0" borderId="1" xfId="0" applyFont="1" applyBorder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vertical="center" shrinkToFit="1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178" fontId="4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 applyProtection="1">
      <alignment horizontal="center" vertical="center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22"/>
  <sheetViews>
    <sheetView workbookViewId="0"/>
  </sheetViews>
  <sheetFormatPr defaultRowHeight="16.5" x14ac:dyDescent="0.3"/>
  <cols>
    <col min="2" max="2" width="38.875" hidden="1" customWidth="1"/>
    <col min="3" max="3" width="5.25" hidden="1" customWidth="1"/>
  </cols>
  <sheetData>
    <row r="1" spans="2:3" x14ac:dyDescent="0.3">
      <c r="B1" t="s">
        <v>16</v>
      </c>
      <c r="C1" t="s">
        <v>17</v>
      </c>
    </row>
    <row r="2" spans="2:3" x14ac:dyDescent="0.3">
      <c r="B2" t="s">
        <v>22</v>
      </c>
      <c r="C2">
        <v>2</v>
      </c>
    </row>
    <row r="3" spans="2:3" x14ac:dyDescent="0.3">
      <c r="B3" t="s">
        <v>35</v>
      </c>
      <c r="C3">
        <v>2</v>
      </c>
    </row>
    <row r="4" spans="2:3" x14ac:dyDescent="0.3">
      <c r="B4" t="s">
        <v>19</v>
      </c>
      <c r="C4">
        <v>2</v>
      </c>
    </row>
    <row r="5" spans="2:3" x14ac:dyDescent="0.3">
      <c r="B5" t="s">
        <v>36</v>
      </c>
      <c r="C5">
        <v>2</v>
      </c>
    </row>
    <row r="6" spans="2:3" x14ac:dyDescent="0.3">
      <c r="B6" t="s">
        <v>23</v>
      </c>
      <c r="C6">
        <v>2</v>
      </c>
    </row>
    <row r="7" spans="2:3" x14ac:dyDescent="0.3">
      <c r="B7" t="s">
        <v>37</v>
      </c>
      <c r="C7">
        <v>2</v>
      </c>
    </row>
    <row r="8" spans="2:3" x14ac:dyDescent="0.3">
      <c r="B8" t="s">
        <v>38</v>
      </c>
      <c r="C8">
        <v>2</v>
      </c>
    </row>
    <row r="9" spans="2:3" x14ac:dyDescent="0.3">
      <c r="B9" t="s">
        <v>21</v>
      </c>
      <c r="C9">
        <v>2</v>
      </c>
    </row>
    <row r="10" spans="2:3" x14ac:dyDescent="0.3">
      <c r="B10" t="s">
        <v>39</v>
      </c>
      <c r="C10">
        <v>2</v>
      </c>
    </row>
    <row r="11" spans="2:3" x14ac:dyDescent="0.3">
      <c r="B11" t="s">
        <v>40</v>
      </c>
      <c r="C11">
        <v>2</v>
      </c>
    </row>
    <row r="12" spans="2:3" x14ac:dyDescent="0.3">
      <c r="B12" t="s">
        <v>41</v>
      </c>
      <c r="C12">
        <v>2</v>
      </c>
    </row>
    <row r="13" spans="2:3" x14ac:dyDescent="0.3">
      <c r="B13" t="s">
        <v>42</v>
      </c>
      <c r="C13">
        <v>2</v>
      </c>
    </row>
    <row r="14" spans="2:3" x14ac:dyDescent="0.3">
      <c r="B14" t="s">
        <v>24</v>
      </c>
      <c r="C14">
        <v>2</v>
      </c>
    </row>
    <row r="15" spans="2:3" x14ac:dyDescent="0.3">
      <c r="B15" t="s">
        <v>43</v>
      </c>
      <c r="C15">
        <v>2</v>
      </c>
    </row>
    <row r="16" spans="2:3" x14ac:dyDescent="0.3">
      <c r="B16" t="s">
        <v>18</v>
      </c>
      <c r="C16">
        <v>2</v>
      </c>
    </row>
    <row r="17" spans="2:3" x14ac:dyDescent="0.3">
      <c r="B17" t="s">
        <v>20</v>
      </c>
      <c r="C17">
        <v>2</v>
      </c>
    </row>
    <row r="18" spans="2:3" x14ac:dyDescent="0.3">
      <c r="B18" t="s">
        <v>25</v>
      </c>
      <c r="C18">
        <v>2</v>
      </c>
    </row>
    <row r="19" spans="2:3" x14ac:dyDescent="0.3">
      <c r="B19" t="s">
        <v>44</v>
      </c>
      <c r="C19">
        <v>3</v>
      </c>
    </row>
    <row r="20" spans="2:3" x14ac:dyDescent="0.3">
      <c r="B20" t="s">
        <v>45</v>
      </c>
      <c r="C20">
        <v>3</v>
      </c>
    </row>
    <row r="21" spans="2:3" x14ac:dyDescent="0.3">
      <c r="B21" t="s">
        <v>46</v>
      </c>
      <c r="C21">
        <v>3</v>
      </c>
    </row>
    <row r="22" spans="2:3" x14ac:dyDescent="0.3">
      <c r="B22" t="s">
        <v>47</v>
      </c>
      <c r="C22">
        <v>2</v>
      </c>
    </row>
  </sheetData>
  <sheetProtection algorithmName="SHA-512" hashValue="k2BYIw976ccVJPSSz/FKs9A65gu0erM9fMru1xzYDHeJX8OOK3oP8ubG2N88Bs8MvVmRmLfVWzktIhudahslhw==" saltValue="7mwefEF6kfW3EiDr6+qjKQ==" spinCount="100000" sheet="1" objects="1" scenarios="1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X36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7" sqref="C7"/>
    </sheetView>
  </sheetViews>
  <sheetFormatPr defaultRowHeight="13.5" x14ac:dyDescent="0.3"/>
  <cols>
    <col min="1" max="1" width="9" style="1"/>
    <col min="2" max="2" width="5.625" style="2" customWidth="1"/>
    <col min="3" max="5" width="20.625" style="1" customWidth="1"/>
    <col min="6" max="6" width="10.625" style="2" customWidth="1"/>
    <col min="7" max="7" width="5.625" style="2" customWidth="1"/>
    <col min="8" max="9" width="10.625" style="2" customWidth="1"/>
    <col min="10" max="10" width="5.625" style="2" customWidth="1"/>
    <col min="11" max="11" width="15.625" style="2" customWidth="1"/>
    <col min="12" max="12" width="20.625" style="3" customWidth="1"/>
    <col min="13" max="13" width="20.625" style="1" customWidth="1"/>
    <col min="14" max="14" width="5.625" style="2" customWidth="1"/>
    <col min="15" max="15" width="20.625" style="1" customWidth="1"/>
    <col min="16" max="16" width="5.625" style="2" customWidth="1"/>
    <col min="17" max="17" width="20.625" style="1" customWidth="1"/>
    <col min="18" max="18" width="5.625" style="2" customWidth="1"/>
    <col min="19" max="19" width="20.625" style="1" customWidth="1"/>
    <col min="20" max="20" width="5.625" style="2" customWidth="1"/>
    <col min="21" max="21" width="7.625" style="2" customWidth="1"/>
    <col min="22" max="22" width="10.625" style="4" customWidth="1"/>
    <col min="23" max="23" width="10.625" style="2" customWidth="1"/>
    <col min="24" max="24" width="20.625" style="3" customWidth="1"/>
    <col min="25" max="16384" width="9" style="1"/>
  </cols>
  <sheetData>
    <row r="2" spans="2:24" ht="20.100000000000001" customHeight="1" x14ac:dyDescent="0.3">
      <c r="B2" s="20" t="s">
        <v>48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pans="2:24" x14ac:dyDescent="0.3">
      <c r="L3" s="2"/>
      <c r="W3" s="4"/>
    </row>
    <row r="4" spans="2:24" ht="14.1" customHeight="1" x14ac:dyDescent="0.3">
      <c r="B4" s="17" t="s">
        <v>0</v>
      </c>
      <c r="C4" s="17" t="s">
        <v>54</v>
      </c>
      <c r="D4" s="17" t="s">
        <v>52</v>
      </c>
      <c r="E4" s="17" t="s">
        <v>1</v>
      </c>
      <c r="F4" s="17" t="s">
        <v>2</v>
      </c>
      <c r="G4" s="17" t="s">
        <v>3</v>
      </c>
      <c r="H4" s="17" t="s">
        <v>4</v>
      </c>
      <c r="I4" s="17" t="s">
        <v>32</v>
      </c>
      <c r="J4" s="17" t="s">
        <v>50</v>
      </c>
      <c r="K4" s="17" t="s">
        <v>34</v>
      </c>
      <c r="L4" s="17" t="s">
        <v>27</v>
      </c>
      <c r="M4" s="21" t="s">
        <v>13</v>
      </c>
      <c r="N4" s="22"/>
      <c r="O4" s="21" t="s">
        <v>14</v>
      </c>
      <c r="P4" s="22"/>
      <c r="Q4" s="21" t="s">
        <v>15</v>
      </c>
      <c r="R4" s="22"/>
      <c r="S4" s="21" t="s">
        <v>33</v>
      </c>
      <c r="T4" s="22"/>
      <c r="U4" s="17" t="s">
        <v>6</v>
      </c>
      <c r="V4" s="17" t="s">
        <v>7</v>
      </c>
      <c r="W4" s="19" t="s">
        <v>30</v>
      </c>
      <c r="X4" s="17" t="s">
        <v>8</v>
      </c>
    </row>
    <row r="5" spans="2:24" s="2" customFormat="1" ht="14.1" customHeight="1" x14ac:dyDescent="0.3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5" t="s">
        <v>26</v>
      </c>
      <c r="N5" s="5" t="s">
        <v>5</v>
      </c>
      <c r="O5" s="5" t="s">
        <v>26</v>
      </c>
      <c r="P5" s="5" t="s">
        <v>5</v>
      </c>
      <c r="Q5" s="5" t="s">
        <v>26</v>
      </c>
      <c r="R5" s="5" t="s">
        <v>5</v>
      </c>
      <c r="S5" s="5" t="s">
        <v>26</v>
      </c>
      <c r="T5" s="5" t="s">
        <v>5</v>
      </c>
      <c r="U5" s="18"/>
      <c r="V5" s="18"/>
      <c r="W5" s="18"/>
      <c r="X5" s="18"/>
    </row>
    <row r="6" spans="2:24" ht="14.1" customHeight="1" x14ac:dyDescent="0.3">
      <c r="B6" s="6" t="s">
        <v>12</v>
      </c>
      <c r="C6" s="7" t="s">
        <v>9</v>
      </c>
      <c r="D6" s="7" t="s">
        <v>53</v>
      </c>
      <c r="E6" s="8" t="s">
        <v>10</v>
      </c>
      <c r="F6" s="23" t="s">
        <v>55</v>
      </c>
      <c r="G6" s="23" t="s">
        <v>56</v>
      </c>
      <c r="H6" s="6" t="s">
        <v>28</v>
      </c>
      <c r="I6" s="25">
        <v>38596</v>
      </c>
      <c r="J6" s="6" t="s">
        <v>51</v>
      </c>
      <c r="K6" s="6" t="s">
        <v>11</v>
      </c>
      <c r="L6" s="7" t="s">
        <v>29</v>
      </c>
      <c r="M6" s="9" t="s">
        <v>22</v>
      </c>
      <c r="N6" s="10">
        <f>IFERROR(VLOOKUP(M6,현황!$B$2:$C$1048576,2,0),"")</f>
        <v>2</v>
      </c>
      <c r="O6" s="9" t="s">
        <v>35</v>
      </c>
      <c r="P6" s="10">
        <f>IFERROR(VLOOKUP(O6,현황!$B$2:$C$1048576,2,0),"")</f>
        <v>2</v>
      </c>
      <c r="Q6" s="9" t="s">
        <v>19</v>
      </c>
      <c r="R6" s="10">
        <f>IFERROR(VLOOKUP(Q6,현황!$B$2:$C$1048576,2,0),"")</f>
        <v>2</v>
      </c>
      <c r="S6" s="9"/>
      <c r="T6" s="10" t="str">
        <f>IFERROR(VLOOKUP(S6,현황!$B$2:$C$1048576,2,0),"")</f>
        <v/>
      </c>
      <c r="U6" s="10">
        <f>SUM(N6,P6,R6,T6)</f>
        <v>6</v>
      </c>
      <c r="V6" s="11">
        <f>U6*65000</f>
        <v>390000</v>
      </c>
      <c r="W6" s="6" t="s">
        <v>31</v>
      </c>
      <c r="X6" s="7" t="s">
        <v>49</v>
      </c>
    </row>
    <row r="7" spans="2:24" ht="14.1" customHeight="1" x14ac:dyDescent="0.3">
      <c r="B7" s="5">
        <v>1</v>
      </c>
      <c r="C7" s="12"/>
      <c r="D7" s="13"/>
      <c r="E7" s="13"/>
      <c r="F7" s="24"/>
      <c r="G7" s="24"/>
      <c r="H7" s="14"/>
      <c r="I7" s="26"/>
      <c r="J7" s="14"/>
      <c r="K7" s="14"/>
      <c r="L7" s="15"/>
      <c r="M7" s="16"/>
      <c r="N7" s="10" t="str">
        <f>IFERROR(VLOOKUP(M7,현황!$B$2:$C$1048576,2,0),"")</f>
        <v/>
      </c>
      <c r="O7" s="16"/>
      <c r="P7" s="10" t="str">
        <f>IFERROR(VLOOKUP(O7,현황!$B$2:$C$1048576,2,0),"")</f>
        <v/>
      </c>
      <c r="Q7" s="16"/>
      <c r="R7" s="10" t="str">
        <f>IFERROR(VLOOKUP(Q7,현황!$B$2:$C$1048576,2,0),"")</f>
        <v/>
      </c>
      <c r="S7" s="16"/>
      <c r="T7" s="10" t="str">
        <f>IFERROR(VLOOKUP(S7,현황!$B$2:$C$1048576,2,0),"")</f>
        <v/>
      </c>
      <c r="U7" s="10">
        <f t="shared" ref="U7:U36" si="0">SUM(N7,P7,R7,T7)</f>
        <v>0</v>
      </c>
      <c r="V7" s="11">
        <f t="shared" ref="V7:V36" si="1">U7*65000</f>
        <v>0</v>
      </c>
      <c r="W7" s="14"/>
      <c r="X7" s="15"/>
    </row>
    <row r="8" spans="2:24" ht="14.1" customHeight="1" x14ac:dyDescent="0.3">
      <c r="B8" s="5">
        <v>2</v>
      </c>
      <c r="C8" s="13"/>
      <c r="D8" s="13"/>
      <c r="E8" s="13"/>
      <c r="F8" s="24"/>
      <c r="G8" s="24"/>
      <c r="H8" s="14"/>
      <c r="I8" s="26"/>
      <c r="J8" s="14"/>
      <c r="K8" s="14"/>
      <c r="L8" s="15"/>
      <c r="M8" s="16"/>
      <c r="N8" s="10" t="str">
        <f>IFERROR(VLOOKUP(M8,현황!$B$2:$C$1048576,2,0),"")</f>
        <v/>
      </c>
      <c r="O8" s="16"/>
      <c r="P8" s="10" t="str">
        <f>IFERROR(VLOOKUP(O8,현황!$B$2:$C$1048576,2,0),"")</f>
        <v/>
      </c>
      <c r="Q8" s="16"/>
      <c r="R8" s="10" t="str">
        <f>IFERROR(VLOOKUP(Q8,현황!$B$2:$C$1048576,2,0),"")</f>
        <v/>
      </c>
      <c r="S8" s="16"/>
      <c r="T8" s="10" t="str">
        <f>IFERROR(VLOOKUP(S8,현황!$B$2:$C$1048576,2,0),"")</f>
        <v/>
      </c>
      <c r="U8" s="10">
        <f t="shared" si="0"/>
        <v>0</v>
      </c>
      <c r="V8" s="11">
        <f t="shared" si="1"/>
        <v>0</v>
      </c>
      <c r="W8" s="14"/>
      <c r="X8" s="15"/>
    </row>
    <row r="9" spans="2:24" ht="14.1" customHeight="1" x14ac:dyDescent="0.3">
      <c r="B9" s="5">
        <v>3</v>
      </c>
      <c r="C9" s="13"/>
      <c r="D9" s="13"/>
      <c r="E9" s="13"/>
      <c r="F9" s="24"/>
      <c r="G9" s="24"/>
      <c r="H9" s="14"/>
      <c r="I9" s="26"/>
      <c r="J9" s="14"/>
      <c r="K9" s="14"/>
      <c r="L9" s="15"/>
      <c r="M9" s="16"/>
      <c r="N9" s="10" t="str">
        <f>IFERROR(VLOOKUP(M9,현황!$B$2:$C$1048576,2,0),"")</f>
        <v/>
      </c>
      <c r="O9" s="16"/>
      <c r="P9" s="10" t="str">
        <f>IFERROR(VLOOKUP(O9,현황!$B$2:$C$1048576,2,0),"")</f>
        <v/>
      </c>
      <c r="Q9" s="16"/>
      <c r="R9" s="10" t="str">
        <f>IFERROR(VLOOKUP(Q9,현황!$B$2:$C$1048576,2,0),"")</f>
        <v/>
      </c>
      <c r="S9" s="16"/>
      <c r="T9" s="10" t="str">
        <f>IFERROR(VLOOKUP(S9,현황!$B$2:$C$1048576,2,0),"")</f>
        <v/>
      </c>
      <c r="U9" s="10">
        <f t="shared" si="0"/>
        <v>0</v>
      </c>
      <c r="V9" s="11">
        <f t="shared" si="1"/>
        <v>0</v>
      </c>
      <c r="W9" s="14"/>
      <c r="X9" s="15"/>
    </row>
    <row r="10" spans="2:24" ht="14.1" customHeight="1" x14ac:dyDescent="0.3">
      <c r="B10" s="5">
        <v>4</v>
      </c>
      <c r="C10" s="13"/>
      <c r="D10" s="13"/>
      <c r="E10" s="13"/>
      <c r="F10" s="24"/>
      <c r="G10" s="24"/>
      <c r="H10" s="14"/>
      <c r="I10" s="26"/>
      <c r="J10" s="14"/>
      <c r="K10" s="14"/>
      <c r="L10" s="15"/>
      <c r="M10" s="16"/>
      <c r="N10" s="10" t="str">
        <f>IFERROR(VLOOKUP(M10,현황!$B$2:$C$1048576,2,0),"")</f>
        <v/>
      </c>
      <c r="O10" s="16"/>
      <c r="P10" s="10" t="str">
        <f>IFERROR(VLOOKUP(O10,현황!$B$2:$C$1048576,2,0),"")</f>
        <v/>
      </c>
      <c r="Q10" s="16"/>
      <c r="R10" s="10" t="str">
        <f>IFERROR(VLOOKUP(Q10,현황!$B$2:$C$1048576,2,0),"")</f>
        <v/>
      </c>
      <c r="S10" s="16"/>
      <c r="T10" s="10" t="str">
        <f>IFERROR(VLOOKUP(S10,현황!$B$2:$C$1048576,2,0),"")</f>
        <v/>
      </c>
      <c r="U10" s="10">
        <f t="shared" si="0"/>
        <v>0</v>
      </c>
      <c r="V10" s="11">
        <f t="shared" si="1"/>
        <v>0</v>
      </c>
      <c r="W10" s="14"/>
      <c r="X10" s="15"/>
    </row>
    <row r="11" spans="2:24" ht="14.1" customHeight="1" x14ac:dyDescent="0.3">
      <c r="B11" s="5">
        <v>5</v>
      </c>
      <c r="C11" s="13"/>
      <c r="D11" s="13"/>
      <c r="E11" s="13"/>
      <c r="F11" s="24"/>
      <c r="G11" s="24"/>
      <c r="H11" s="14"/>
      <c r="I11" s="26"/>
      <c r="J11" s="14"/>
      <c r="K11" s="14"/>
      <c r="L11" s="15"/>
      <c r="M11" s="16"/>
      <c r="N11" s="10" t="str">
        <f>IFERROR(VLOOKUP(M11,현황!$B$2:$C$1048576,2,0),"")</f>
        <v/>
      </c>
      <c r="O11" s="16"/>
      <c r="P11" s="10" t="str">
        <f>IFERROR(VLOOKUP(O11,현황!$B$2:$C$1048576,2,0),"")</f>
        <v/>
      </c>
      <c r="Q11" s="16"/>
      <c r="R11" s="10" t="str">
        <f>IFERROR(VLOOKUP(Q11,현황!$B$2:$C$1048576,2,0),"")</f>
        <v/>
      </c>
      <c r="S11" s="16"/>
      <c r="T11" s="10" t="str">
        <f>IFERROR(VLOOKUP(S11,현황!$B$2:$C$1048576,2,0),"")</f>
        <v/>
      </c>
      <c r="U11" s="10">
        <f t="shared" si="0"/>
        <v>0</v>
      </c>
      <c r="V11" s="11">
        <f t="shared" si="1"/>
        <v>0</v>
      </c>
      <c r="W11" s="14"/>
      <c r="X11" s="15"/>
    </row>
    <row r="12" spans="2:24" ht="14.1" customHeight="1" x14ac:dyDescent="0.3">
      <c r="B12" s="5">
        <v>6</v>
      </c>
      <c r="C12" s="13"/>
      <c r="D12" s="13"/>
      <c r="E12" s="13"/>
      <c r="F12" s="24"/>
      <c r="G12" s="24"/>
      <c r="H12" s="14"/>
      <c r="I12" s="26"/>
      <c r="J12" s="14"/>
      <c r="K12" s="14"/>
      <c r="L12" s="15"/>
      <c r="M12" s="16"/>
      <c r="N12" s="10" t="str">
        <f>IFERROR(VLOOKUP(M12,현황!$B$2:$C$1048576,2,0),"")</f>
        <v/>
      </c>
      <c r="O12" s="16"/>
      <c r="P12" s="10" t="str">
        <f>IFERROR(VLOOKUP(O12,현황!$B$2:$C$1048576,2,0),"")</f>
        <v/>
      </c>
      <c r="Q12" s="16"/>
      <c r="R12" s="10" t="str">
        <f>IFERROR(VLOOKUP(Q12,현황!$B$2:$C$1048576,2,0),"")</f>
        <v/>
      </c>
      <c r="S12" s="16"/>
      <c r="T12" s="10" t="str">
        <f>IFERROR(VLOOKUP(S12,현황!$B$2:$C$1048576,2,0),"")</f>
        <v/>
      </c>
      <c r="U12" s="10">
        <f t="shared" si="0"/>
        <v>0</v>
      </c>
      <c r="V12" s="11">
        <f t="shared" si="1"/>
        <v>0</v>
      </c>
      <c r="W12" s="14"/>
      <c r="X12" s="15"/>
    </row>
    <row r="13" spans="2:24" ht="14.1" customHeight="1" x14ac:dyDescent="0.3">
      <c r="B13" s="5">
        <v>7</v>
      </c>
      <c r="C13" s="13"/>
      <c r="D13" s="13"/>
      <c r="E13" s="13"/>
      <c r="F13" s="24"/>
      <c r="G13" s="24"/>
      <c r="H13" s="14"/>
      <c r="I13" s="26"/>
      <c r="J13" s="14"/>
      <c r="K13" s="14"/>
      <c r="L13" s="15"/>
      <c r="M13" s="16"/>
      <c r="N13" s="10" t="str">
        <f>IFERROR(VLOOKUP(M13,현황!$B$2:$C$1048576,2,0),"")</f>
        <v/>
      </c>
      <c r="O13" s="16"/>
      <c r="P13" s="10" t="str">
        <f>IFERROR(VLOOKUP(O13,현황!$B$2:$C$1048576,2,0),"")</f>
        <v/>
      </c>
      <c r="Q13" s="16"/>
      <c r="R13" s="10" t="str">
        <f>IFERROR(VLOOKUP(Q13,현황!$B$2:$C$1048576,2,0),"")</f>
        <v/>
      </c>
      <c r="S13" s="16"/>
      <c r="T13" s="10" t="str">
        <f>IFERROR(VLOOKUP(S13,현황!$B$2:$C$1048576,2,0),"")</f>
        <v/>
      </c>
      <c r="U13" s="10">
        <f t="shared" si="0"/>
        <v>0</v>
      </c>
      <c r="V13" s="11">
        <f t="shared" si="1"/>
        <v>0</v>
      </c>
      <c r="W13" s="14"/>
      <c r="X13" s="15"/>
    </row>
    <row r="14" spans="2:24" ht="14.1" customHeight="1" x14ac:dyDescent="0.3">
      <c r="B14" s="5">
        <v>8</v>
      </c>
      <c r="C14" s="13"/>
      <c r="D14" s="13"/>
      <c r="E14" s="13"/>
      <c r="F14" s="24"/>
      <c r="G14" s="24"/>
      <c r="H14" s="14"/>
      <c r="I14" s="26"/>
      <c r="J14" s="14"/>
      <c r="K14" s="14"/>
      <c r="L14" s="15"/>
      <c r="M14" s="16"/>
      <c r="N14" s="10" t="str">
        <f>IFERROR(VLOOKUP(M14,현황!$B$2:$C$1048576,2,0),"")</f>
        <v/>
      </c>
      <c r="O14" s="16"/>
      <c r="P14" s="10" t="str">
        <f>IFERROR(VLOOKUP(O14,현황!$B$2:$C$1048576,2,0),"")</f>
        <v/>
      </c>
      <c r="Q14" s="16"/>
      <c r="R14" s="10" t="str">
        <f>IFERROR(VLOOKUP(Q14,현황!$B$2:$C$1048576,2,0),"")</f>
        <v/>
      </c>
      <c r="S14" s="16"/>
      <c r="T14" s="10" t="str">
        <f>IFERROR(VLOOKUP(S14,현황!$B$2:$C$1048576,2,0),"")</f>
        <v/>
      </c>
      <c r="U14" s="10">
        <f t="shared" si="0"/>
        <v>0</v>
      </c>
      <c r="V14" s="11">
        <f t="shared" si="1"/>
        <v>0</v>
      </c>
      <c r="W14" s="14"/>
      <c r="X14" s="15"/>
    </row>
    <row r="15" spans="2:24" ht="14.1" customHeight="1" x14ac:dyDescent="0.3">
      <c r="B15" s="5">
        <v>9</v>
      </c>
      <c r="C15" s="13"/>
      <c r="D15" s="13"/>
      <c r="E15" s="13"/>
      <c r="F15" s="24"/>
      <c r="G15" s="24"/>
      <c r="H15" s="14"/>
      <c r="I15" s="26"/>
      <c r="J15" s="14"/>
      <c r="K15" s="14"/>
      <c r="L15" s="15"/>
      <c r="M15" s="16"/>
      <c r="N15" s="10" t="str">
        <f>IFERROR(VLOOKUP(M15,현황!$B$2:$C$1048576,2,0),"")</f>
        <v/>
      </c>
      <c r="O15" s="16"/>
      <c r="P15" s="10" t="str">
        <f>IFERROR(VLOOKUP(O15,현황!$B$2:$C$1048576,2,0),"")</f>
        <v/>
      </c>
      <c r="Q15" s="16"/>
      <c r="R15" s="10" t="str">
        <f>IFERROR(VLOOKUP(Q15,현황!$B$2:$C$1048576,2,0),"")</f>
        <v/>
      </c>
      <c r="S15" s="16"/>
      <c r="T15" s="10" t="str">
        <f>IFERROR(VLOOKUP(S15,현황!$B$2:$C$1048576,2,0),"")</f>
        <v/>
      </c>
      <c r="U15" s="10">
        <f t="shared" si="0"/>
        <v>0</v>
      </c>
      <c r="V15" s="11">
        <f t="shared" si="1"/>
        <v>0</v>
      </c>
      <c r="W15" s="14"/>
      <c r="X15" s="15"/>
    </row>
    <row r="16" spans="2:24" ht="14.1" customHeight="1" x14ac:dyDescent="0.3">
      <c r="B16" s="5">
        <v>10</v>
      </c>
      <c r="C16" s="13"/>
      <c r="D16" s="13"/>
      <c r="E16" s="13"/>
      <c r="F16" s="24"/>
      <c r="G16" s="24"/>
      <c r="H16" s="14"/>
      <c r="I16" s="26"/>
      <c r="J16" s="14"/>
      <c r="K16" s="14"/>
      <c r="L16" s="15"/>
      <c r="M16" s="16"/>
      <c r="N16" s="10" t="str">
        <f>IFERROR(VLOOKUP(M16,현황!$B$2:$C$1048576,2,0),"")</f>
        <v/>
      </c>
      <c r="O16" s="16"/>
      <c r="P16" s="10" t="str">
        <f>IFERROR(VLOOKUP(O16,현황!$B$2:$C$1048576,2,0),"")</f>
        <v/>
      </c>
      <c r="Q16" s="16"/>
      <c r="R16" s="10" t="str">
        <f>IFERROR(VLOOKUP(Q16,현황!$B$2:$C$1048576,2,0),"")</f>
        <v/>
      </c>
      <c r="S16" s="16"/>
      <c r="T16" s="10" t="str">
        <f>IFERROR(VLOOKUP(S16,현황!$B$2:$C$1048576,2,0),"")</f>
        <v/>
      </c>
      <c r="U16" s="10">
        <f t="shared" si="0"/>
        <v>0</v>
      </c>
      <c r="V16" s="11">
        <f t="shared" si="1"/>
        <v>0</v>
      </c>
      <c r="W16" s="14"/>
      <c r="X16" s="15"/>
    </row>
    <row r="17" spans="2:24" ht="14.1" customHeight="1" x14ac:dyDescent="0.3">
      <c r="B17" s="5">
        <v>11</v>
      </c>
      <c r="C17" s="13"/>
      <c r="D17" s="13"/>
      <c r="E17" s="13"/>
      <c r="F17" s="24"/>
      <c r="G17" s="24"/>
      <c r="H17" s="14"/>
      <c r="I17" s="26"/>
      <c r="J17" s="14"/>
      <c r="K17" s="14"/>
      <c r="L17" s="15"/>
      <c r="M17" s="16"/>
      <c r="N17" s="10" t="str">
        <f>IFERROR(VLOOKUP(M17,현황!$B$2:$C$1048576,2,0),"")</f>
        <v/>
      </c>
      <c r="O17" s="16"/>
      <c r="P17" s="10" t="str">
        <f>IFERROR(VLOOKUP(O17,현황!$B$2:$C$1048576,2,0),"")</f>
        <v/>
      </c>
      <c r="Q17" s="16"/>
      <c r="R17" s="10" t="str">
        <f>IFERROR(VLOOKUP(Q17,현황!$B$2:$C$1048576,2,0),"")</f>
        <v/>
      </c>
      <c r="S17" s="16"/>
      <c r="T17" s="10" t="str">
        <f>IFERROR(VLOOKUP(S17,현황!$B$2:$C$1048576,2,0),"")</f>
        <v/>
      </c>
      <c r="U17" s="10">
        <f t="shared" si="0"/>
        <v>0</v>
      </c>
      <c r="V17" s="11">
        <f t="shared" si="1"/>
        <v>0</v>
      </c>
      <c r="W17" s="14"/>
      <c r="X17" s="15"/>
    </row>
    <row r="18" spans="2:24" ht="14.1" customHeight="1" x14ac:dyDescent="0.3">
      <c r="B18" s="5">
        <v>12</v>
      </c>
      <c r="C18" s="13"/>
      <c r="D18" s="13"/>
      <c r="E18" s="13"/>
      <c r="F18" s="24"/>
      <c r="G18" s="24"/>
      <c r="H18" s="14"/>
      <c r="I18" s="26"/>
      <c r="J18" s="14"/>
      <c r="K18" s="14"/>
      <c r="L18" s="15"/>
      <c r="M18" s="16"/>
      <c r="N18" s="10" t="str">
        <f>IFERROR(VLOOKUP(M18,현황!$B$2:$C$1048576,2,0),"")</f>
        <v/>
      </c>
      <c r="O18" s="16"/>
      <c r="P18" s="10" t="str">
        <f>IFERROR(VLOOKUP(O18,현황!$B$2:$C$1048576,2,0),"")</f>
        <v/>
      </c>
      <c r="Q18" s="16"/>
      <c r="R18" s="10" t="str">
        <f>IFERROR(VLOOKUP(Q18,현황!$B$2:$C$1048576,2,0),"")</f>
        <v/>
      </c>
      <c r="S18" s="16"/>
      <c r="T18" s="10" t="str">
        <f>IFERROR(VLOOKUP(S18,현황!$B$2:$C$1048576,2,0),"")</f>
        <v/>
      </c>
      <c r="U18" s="10">
        <f t="shared" si="0"/>
        <v>0</v>
      </c>
      <c r="V18" s="11">
        <f t="shared" si="1"/>
        <v>0</v>
      </c>
      <c r="W18" s="14"/>
      <c r="X18" s="15"/>
    </row>
    <row r="19" spans="2:24" ht="14.1" customHeight="1" x14ac:dyDescent="0.3">
      <c r="B19" s="5">
        <v>13</v>
      </c>
      <c r="C19" s="13"/>
      <c r="D19" s="13"/>
      <c r="E19" s="13"/>
      <c r="F19" s="24"/>
      <c r="G19" s="24"/>
      <c r="H19" s="14"/>
      <c r="I19" s="26"/>
      <c r="J19" s="14"/>
      <c r="K19" s="14"/>
      <c r="L19" s="15"/>
      <c r="M19" s="16"/>
      <c r="N19" s="10" t="str">
        <f>IFERROR(VLOOKUP(M19,현황!$B$2:$C$1048576,2,0),"")</f>
        <v/>
      </c>
      <c r="O19" s="16"/>
      <c r="P19" s="10" t="str">
        <f>IFERROR(VLOOKUP(O19,현황!$B$2:$C$1048576,2,0),"")</f>
        <v/>
      </c>
      <c r="Q19" s="16"/>
      <c r="R19" s="10" t="str">
        <f>IFERROR(VLOOKUP(Q19,현황!$B$2:$C$1048576,2,0),"")</f>
        <v/>
      </c>
      <c r="S19" s="16"/>
      <c r="T19" s="10" t="str">
        <f>IFERROR(VLOOKUP(S19,현황!$B$2:$C$1048576,2,0),"")</f>
        <v/>
      </c>
      <c r="U19" s="10">
        <f t="shared" si="0"/>
        <v>0</v>
      </c>
      <c r="V19" s="11">
        <f t="shared" si="1"/>
        <v>0</v>
      </c>
      <c r="W19" s="14"/>
      <c r="X19" s="15"/>
    </row>
    <row r="20" spans="2:24" ht="14.1" customHeight="1" x14ac:dyDescent="0.3">
      <c r="B20" s="5">
        <v>14</v>
      </c>
      <c r="C20" s="13"/>
      <c r="D20" s="13"/>
      <c r="E20" s="13"/>
      <c r="F20" s="24"/>
      <c r="G20" s="24"/>
      <c r="H20" s="14"/>
      <c r="I20" s="26"/>
      <c r="J20" s="14"/>
      <c r="K20" s="14"/>
      <c r="L20" s="15"/>
      <c r="M20" s="16"/>
      <c r="N20" s="10" t="str">
        <f>IFERROR(VLOOKUP(M20,현황!$B$2:$C$1048576,2,0),"")</f>
        <v/>
      </c>
      <c r="O20" s="16"/>
      <c r="P20" s="10" t="str">
        <f>IFERROR(VLOOKUP(O20,현황!$B$2:$C$1048576,2,0),"")</f>
        <v/>
      </c>
      <c r="Q20" s="16"/>
      <c r="R20" s="10" t="str">
        <f>IFERROR(VLOOKUP(Q20,현황!$B$2:$C$1048576,2,0),"")</f>
        <v/>
      </c>
      <c r="S20" s="16"/>
      <c r="T20" s="10" t="str">
        <f>IFERROR(VLOOKUP(S20,현황!$B$2:$C$1048576,2,0),"")</f>
        <v/>
      </c>
      <c r="U20" s="10">
        <f t="shared" si="0"/>
        <v>0</v>
      </c>
      <c r="V20" s="11">
        <f t="shared" si="1"/>
        <v>0</v>
      </c>
      <c r="W20" s="14"/>
      <c r="X20" s="15"/>
    </row>
    <row r="21" spans="2:24" ht="14.1" customHeight="1" x14ac:dyDescent="0.3">
      <c r="B21" s="5">
        <v>15</v>
      </c>
      <c r="C21" s="13"/>
      <c r="D21" s="13"/>
      <c r="E21" s="13"/>
      <c r="F21" s="24"/>
      <c r="G21" s="24"/>
      <c r="H21" s="14"/>
      <c r="I21" s="26"/>
      <c r="J21" s="14"/>
      <c r="K21" s="14"/>
      <c r="L21" s="15"/>
      <c r="M21" s="16"/>
      <c r="N21" s="10" t="str">
        <f>IFERROR(VLOOKUP(M21,현황!$B$2:$C$1048576,2,0),"")</f>
        <v/>
      </c>
      <c r="O21" s="16"/>
      <c r="P21" s="10" t="str">
        <f>IFERROR(VLOOKUP(O21,현황!$B$2:$C$1048576,2,0),"")</f>
        <v/>
      </c>
      <c r="Q21" s="16"/>
      <c r="R21" s="10" t="str">
        <f>IFERROR(VLOOKUP(Q21,현황!$B$2:$C$1048576,2,0),"")</f>
        <v/>
      </c>
      <c r="S21" s="16"/>
      <c r="T21" s="10" t="str">
        <f>IFERROR(VLOOKUP(S21,현황!$B$2:$C$1048576,2,0),"")</f>
        <v/>
      </c>
      <c r="U21" s="10">
        <f t="shared" si="0"/>
        <v>0</v>
      </c>
      <c r="V21" s="11">
        <f t="shared" si="1"/>
        <v>0</v>
      </c>
      <c r="W21" s="14"/>
      <c r="X21" s="15"/>
    </row>
    <row r="22" spans="2:24" ht="14.1" customHeight="1" x14ac:dyDescent="0.3">
      <c r="B22" s="5">
        <v>16</v>
      </c>
      <c r="C22" s="13"/>
      <c r="D22" s="13"/>
      <c r="E22" s="13"/>
      <c r="F22" s="24"/>
      <c r="G22" s="24"/>
      <c r="H22" s="14"/>
      <c r="I22" s="26"/>
      <c r="J22" s="14"/>
      <c r="K22" s="14"/>
      <c r="L22" s="15"/>
      <c r="M22" s="16"/>
      <c r="N22" s="10" t="str">
        <f>IFERROR(VLOOKUP(M22,현황!$B$2:$C$1048576,2,0),"")</f>
        <v/>
      </c>
      <c r="O22" s="16"/>
      <c r="P22" s="10" t="str">
        <f>IFERROR(VLOOKUP(O22,현황!$B$2:$C$1048576,2,0),"")</f>
        <v/>
      </c>
      <c r="Q22" s="16"/>
      <c r="R22" s="10" t="str">
        <f>IFERROR(VLOOKUP(Q22,현황!$B$2:$C$1048576,2,0),"")</f>
        <v/>
      </c>
      <c r="S22" s="16"/>
      <c r="T22" s="10" t="str">
        <f>IFERROR(VLOOKUP(S22,현황!$B$2:$C$1048576,2,0),"")</f>
        <v/>
      </c>
      <c r="U22" s="10">
        <f t="shared" si="0"/>
        <v>0</v>
      </c>
      <c r="V22" s="11">
        <f t="shared" si="1"/>
        <v>0</v>
      </c>
      <c r="W22" s="14"/>
      <c r="X22" s="15"/>
    </row>
    <row r="23" spans="2:24" ht="14.1" customHeight="1" x14ac:dyDescent="0.3">
      <c r="B23" s="5">
        <v>17</v>
      </c>
      <c r="C23" s="13"/>
      <c r="D23" s="13"/>
      <c r="E23" s="13"/>
      <c r="F23" s="24"/>
      <c r="G23" s="24"/>
      <c r="H23" s="14"/>
      <c r="I23" s="26"/>
      <c r="J23" s="14"/>
      <c r="K23" s="14"/>
      <c r="L23" s="15"/>
      <c r="M23" s="16"/>
      <c r="N23" s="10" t="str">
        <f>IFERROR(VLOOKUP(M23,현황!$B$2:$C$1048576,2,0),"")</f>
        <v/>
      </c>
      <c r="O23" s="16"/>
      <c r="P23" s="10" t="str">
        <f>IFERROR(VLOOKUP(O23,현황!$B$2:$C$1048576,2,0),"")</f>
        <v/>
      </c>
      <c r="Q23" s="16"/>
      <c r="R23" s="10" t="str">
        <f>IFERROR(VLOOKUP(Q23,현황!$B$2:$C$1048576,2,0),"")</f>
        <v/>
      </c>
      <c r="S23" s="16"/>
      <c r="T23" s="10" t="str">
        <f>IFERROR(VLOOKUP(S23,현황!$B$2:$C$1048576,2,0),"")</f>
        <v/>
      </c>
      <c r="U23" s="10">
        <f t="shared" si="0"/>
        <v>0</v>
      </c>
      <c r="V23" s="11">
        <f t="shared" si="1"/>
        <v>0</v>
      </c>
      <c r="W23" s="14"/>
      <c r="X23" s="15"/>
    </row>
    <row r="24" spans="2:24" ht="14.1" customHeight="1" x14ac:dyDescent="0.3">
      <c r="B24" s="5">
        <v>18</v>
      </c>
      <c r="C24" s="13"/>
      <c r="D24" s="13"/>
      <c r="E24" s="13"/>
      <c r="F24" s="24"/>
      <c r="G24" s="24"/>
      <c r="H24" s="14"/>
      <c r="I24" s="26"/>
      <c r="J24" s="14"/>
      <c r="K24" s="14"/>
      <c r="L24" s="15"/>
      <c r="M24" s="16"/>
      <c r="N24" s="10" t="str">
        <f>IFERROR(VLOOKUP(M24,현황!$B$2:$C$1048576,2,0),"")</f>
        <v/>
      </c>
      <c r="O24" s="16"/>
      <c r="P24" s="10" t="str">
        <f>IFERROR(VLOOKUP(O24,현황!$B$2:$C$1048576,2,0),"")</f>
        <v/>
      </c>
      <c r="Q24" s="16"/>
      <c r="R24" s="10" t="str">
        <f>IFERROR(VLOOKUP(Q24,현황!$B$2:$C$1048576,2,0),"")</f>
        <v/>
      </c>
      <c r="S24" s="16"/>
      <c r="T24" s="10" t="str">
        <f>IFERROR(VLOOKUP(S24,현황!$B$2:$C$1048576,2,0),"")</f>
        <v/>
      </c>
      <c r="U24" s="10">
        <f t="shared" si="0"/>
        <v>0</v>
      </c>
      <c r="V24" s="11">
        <f t="shared" si="1"/>
        <v>0</v>
      </c>
      <c r="W24" s="14"/>
      <c r="X24" s="15"/>
    </row>
    <row r="25" spans="2:24" ht="14.1" customHeight="1" x14ac:dyDescent="0.3">
      <c r="B25" s="5">
        <v>19</v>
      </c>
      <c r="C25" s="13"/>
      <c r="D25" s="13"/>
      <c r="E25" s="13"/>
      <c r="F25" s="24"/>
      <c r="G25" s="24"/>
      <c r="H25" s="14"/>
      <c r="I25" s="26"/>
      <c r="J25" s="14"/>
      <c r="K25" s="14"/>
      <c r="L25" s="15"/>
      <c r="M25" s="16"/>
      <c r="N25" s="10" t="str">
        <f>IFERROR(VLOOKUP(M25,현황!$B$2:$C$1048576,2,0),"")</f>
        <v/>
      </c>
      <c r="O25" s="16"/>
      <c r="P25" s="10" t="str">
        <f>IFERROR(VLOOKUP(O25,현황!$B$2:$C$1048576,2,0),"")</f>
        <v/>
      </c>
      <c r="Q25" s="16"/>
      <c r="R25" s="10" t="str">
        <f>IFERROR(VLOOKUP(Q25,현황!$B$2:$C$1048576,2,0),"")</f>
        <v/>
      </c>
      <c r="S25" s="16"/>
      <c r="T25" s="10" t="str">
        <f>IFERROR(VLOOKUP(S25,현황!$B$2:$C$1048576,2,0),"")</f>
        <v/>
      </c>
      <c r="U25" s="10">
        <f t="shared" si="0"/>
        <v>0</v>
      </c>
      <c r="V25" s="11">
        <f t="shared" si="1"/>
        <v>0</v>
      </c>
      <c r="W25" s="14"/>
      <c r="X25" s="15"/>
    </row>
    <row r="26" spans="2:24" ht="14.1" customHeight="1" x14ac:dyDescent="0.3">
      <c r="B26" s="5">
        <v>20</v>
      </c>
      <c r="C26" s="13"/>
      <c r="D26" s="13"/>
      <c r="E26" s="13"/>
      <c r="F26" s="24"/>
      <c r="G26" s="24"/>
      <c r="H26" s="14"/>
      <c r="I26" s="26"/>
      <c r="J26" s="14"/>
      <c r="K26" s="14"/>
      <c r="L26" s="15"/>
      <c r="M26" s="16"/>
      <c r="N26" s="10" t="str">
        <f>IFERROR(VLOOKUP(M26,현황!$B$2:$C$1048576,2,0),"")</f>
        <v/>
      </c>
      <c r="O26" s="16"/>
      <c r="P26" s="10" t="str">
        <f>IFERROR(VLOOKUP(O26,현황!$B$2:$C$1048576,2,0),"")</f>
        <v/>
      </c>
      <c r="Q26" s="16"/>
      <c r="R26" s="10" t="str">
        <f>IFERROR(VLOOKUP(Q26,현황!$B$2:$C$1048576,2,0),"")</f>
        <v/>
      </c>
      <c r="S26" s="16"/>
      <c r="T26" s="10" t="str">
        <f>IFERROR(VLOOKUP(S26,현황!$B$2:$C$1048576,2,0),"")</f>
        <v/>
      </c>
      <c r="U26" s="10">
        <f t="shared" si="0"/>
        <v>0</v>
      </c>
      <c r="V26" s="11">
        <f t="shared" si="1"/>
        <v>0</v>
      </c>
      <c r="W26" s="14"/>
      <c r="X26" s="15"/>
    </row>
    <row r="27" spans="2:24" ht="14.1" customHeight="1" x14ac:dyDescent="0.3">
      <c r="B27" s="5">
        <v>21</v>
      </c>
      <c r="C27" s="13"/>
      <c r="D27" s="13"/>
      <c r="E27" s="13"/>
      <c r="F27" s="24"/>
      <c r="G27" s="24"/>
      <c r="H27" s="14"/>
      <c r="I27" s="26"/>
      <c r="J27" s="14"/>
      <c r="K27" s="14"/>
      <c r="L27" s="15"/>
      <c r="M27" s="16"/>
      <c r="N27" s="10" t="str">
        <f>IFERROR(VLOOKUP(M27,현황!$B$2:$C$1048576,2,0),"")</f>
        <v/>
      </c>
      <c r="O27" s="16"/>
      <c r="P27" s="10" t="str">
        <f>IFERROR(VLOOKUP(O27,현황!$B$2:$C$1048576,2,0),"")</f>
        <v/>
      </c>
      <c r="Q27" s="16"/>
      <c r="R27" s="10" t="str">
        <f>IFERROR(VLOOKUP(Q27,현황!$B$2:$C$1048576,2,0),"")</f>
        <v/>
      </c>
      <c r="S27" s="16"/>
      <c r="T27" s="10" t="str">
        <f>IFERROR(VLOOKUP(S27,현황!$B$2:$C$1048576,2,0),"")</f>
        <v/>
      </c>
      <c r="U27" s="10">
        <f t="shared" si="0"/>
        <v>0</v>
      </c>
      <c r="V27" s="11">
        <f t="shared" si="1"/>
        <v>0</v>
      </c>
      <c r="W27" s="14"/>
      <c r="X27" s="15"/>
    </row>
    <row r="28" spans="2:24" ht="14.1" customHeight="1" x14ac:dyDescent="0.3">
      <c r="B28" s="5">
        <v>22</v>
      </c>
      <c r="C28" s="13"/>
      <c r="D28" s="13"/>
      <c r="E28" s="13"/>
      <c r="F28" s="24"/>
      <c r="G28" s="24"/>
      <c r="H28" s="14"/>
      <c r="I28" s="26"/>
      <c r="J28" s="14"/>
      <c r="K28" s="14"/>
      <c r="L28" s="15"/>
      <c r="M28" s="16"/>
      <c r="N28" s="10" t="str">
        <f>IFERROR(VLOOKUP(M28,현황!$B$2:$C$1048576,2,0),"")</f>
        <v/>
      </c>
      <c r="O28" s="16"/>
      <c r="P28" s="10" t="str">
        <f>IFERROR(VLOOKUP(O28,현황!$B$2:$C$1048576,2,0),"")</f>
        <v/>
      </c>
      <c r="Q28" s="16"/>
      <c r="R28" s="10" t="str">
        <f>IFERROR(VLOOKUP(Q28,현황!$B$2:$C$1048576,2,0),"")</f>
        <v/>
      </c>
      <c r="S28" s="16"/>
      <c r="T28" s="10" t="str">
        <f>IFERROR(VLOOKUP(S28,현황!$B$2:$C$1048576,2,0),"")</f>
        <v/>
      </c>
      <c r="U28" s="10">
        <f t="shared" si="0"/>
        <v>0</v>
      </c>
      <c r="V28" s="11">
        <f t="shared" si="1"/>
        <v>0</v>
      </c>
      <c r="W28" s="14"/>
      <c r="X28" s="15"/>
    </row>
    <row r="29" spans="2:24" ht="14.1" customHeight="1" x14ac:dyDescent="0.3">
      <c r="B29" s="5">
        <v>23</v>
      </c>
      <c r="C29" s="13"/>
      <c r="D29" s="13"/>
      <c r="E29" s="13"/>
      <c r="F29" s="24"/>
      <c r="G29" s="24"/>
      <c r="H29" s="14"/>
      <c r="I29" s="26"/>
      <c r="J29" s="14"/>
      <c r="K29" s="14"/>
      <c r="L29" s="15"/>
      <c r="M29" s="16"/>
      <c r="N29" s="10" t="str">
        <f>IFERROR(VLOOKUP(M29,현황!$B$2:$C$1048576,2,0),"")</f>
        <v/>
      </c>
      <c r="O29" s="16"/>
      <c r="P29" s="10" t="str">
        <f>IFERROR(VLOOKUP(O29,현황!$B$2:$C$1048576,2,0),"")</f>
        <v/>
      </c>
      <c r="Q29" s="16"/>
      <c r="R29" s="10" t="str">
        <f>IFERROR(VLOOKUP(Q29,현황!$B$2:$C$1048576,2,0),"")</f>
        <v/>
      </c>
      <c r="S29" s="16"/>
      <c r="T29" s="10" t="str">
        <f>IFERROR(VLOOKUP(S29,현황!$B$2:$C$1048576,2,0),"")</f>
        <v/>
      </c>
      <c r="U29" s="10">
        <f t="shared" si="0"/>
        <v>0</v>
      </c>
      <c r="V29" s="11">
        <f t="shared" si="1"/>
        <v>0</v>
      </c>
      <c r="W29" s="14"/>
      <c r="X29" s="15"/>
    </row>
    <row r="30" spans="2:24" ht="14.1" customHeight="1" x14ac:dyDescent="0.3">
      <c r="B30" s="5">
        <v>24</v>
      </c>
      <c r="C30" s="13"/>
      <c r="D30" s="13"/>
      <c r="E30" s="13"/>
      <c r="F30" s="24"/>
      <c r="G30" s="24"/>
      <c r="H30" s="14"/>
      <c r="I30" s="26"/>
      <c r="J30" s="14"/>
      <c r="K30" s="14"/>
      <c r="L30" s="15"/>
      <c r="M30" s="16"/>
      <c r="N30" s="10" t="str">
        <f>IFERROR(VLOOKUP(M30,현황!$B$2:$C$1048576,2,0),"")</f>
        <v/>
      </c>
      <c r="O30" s="16"/>
      <c r="P30" s="10" t="str">
        <f>IFERROR(VLOOKUP(O30,현황!$B$2:$C$1048576,2,0),"")</f>
        <v/>
      </c>
      <c r="Q30" s="16"/>
      <c r="R30" s="10" t="str">
        <f>IFERROR(VLOOKUP(Q30,현황!$B$2:$C$1048576,2,0),"")</f>
        <v/>
      </c>
      <c r="S30" s="16"/>
      <c r="T30" s="10" t="str">
        <f>IFERROR(VLOOKUP(S30,현황!$B$2:$C$1048576,2,0),"")</f>
        <v/>
      </c>
      <c r="U30" s="10">
        <f t="shared" si="0"/>
        <v>0</v>
      </c>
      <c r="V30" s="11">
        <f t="shared" si="1"/>
        <v>0</v>
      </c>
      <c r="W30" s="14"/>
      <c r="X30" s="15"/>
    </row>
    <row r="31" spans="2:24" ht="14.1" customHeight="1" x14ac:dyDescent="0.3">
      <c r="B31" s="5">
        <v>25</v>
      </c>
      <c r="C31" s="13"/>
      <c r="D31" s="13"/>
      <c r="E31" s="13"/>
      <c r="F31" s="24"/>
      <c r="G31" s="24"/>
      <c r="H31" s="14"/>
      <c r="I31" s="26"/>
      <c r="J31" s="14"/>
      <c r="K31" s="14"/>
      <c r="L31" s="15"/>
      <c r="M31" s="16"/>
      <c r="N31" s="10" t="str">
        <f>IFERROR(VLOOKUP(M31,현황!$B$2:$C$1048576,2,0),"")</f>
        <v/>
      </c>
      <c r="O31" s="16"/>
      <c r="P31" s="10" t="str">
        <f>IFERROR(VLOOKUP(O31,현황!$B$2:$C$1048576,2,0),"")</f>
        <v/>
      </c>
      <c r="Q31" s="16"/>
      <c r="R31" s="10" t="str">
        <f>IFERROR(VLOOKUP(Q31,현황!$B$2:$C$1048576,2,0),"")</f>
        <v/>
      </c>
      <c r="S31" s="16"/>
      <c r="T31" s="10" t="str">
        <f>IFERROR(VLOOKUP(S31,현황!$B$2:$C$1048576,2,0),"")</f>
        <v/>
      </c>
      <c r="U31" s="10">
        <f t="shared" si="0"/>
        <v>0</v>
      </c>
      <c r="V31" s="11">
        <f t="shared" si="1"/>
        <v>0</v>
      </c>
      <c r="W31" s="14"/>
      <c r="X31" s="15"/>
    </row>
    <row r="32" spans="2:24" ht="14.1" customHeight="1" x14ac:dyDescent="0.3">
      <c r="B32" s="5">
        <v>26</v>
      </c>
      <c r="C32" s="13"/>
      <c r="D32" s="13"/>
      <c r="E32" s="13"/>
      <c r="F32" s="24"/>
      <c r="G32" s="24"/>
      <c r="H32" s="14"/>
      <c r="I32" s="26"/>
      <c r="J32" s="14"/>
      <c r="K32" s="14"/>
      <c r="L32" s="15"/>
      <c r="M32" s="16"/>
      <c r="N32" s="10" t="str">
        <f>IFERROR(VLOOKUP(M32,현황!$B$2:$C$1048576,2,0),"")</f>
        <v/>
      </c>
      <c r="O32" s="16"/>
      <c r="P32" s="10" t="str">
        <f>IFERROR(VLOOKUP(O32,현황!$B$2:$C$1048576,2,0),"")</f>
        <v/>
      </c>
      <c r="Q32" s="16"/>
      <c r="R32" s="10" t="str">
        <f>IFERROR(VLOOKUP(Q32,현황!$B$2:$C$1048576,2,0),"")</f>
        <v/>
      </c>
      <c r="S32" s="16"/>
      <c r="T32" s="10" t="str">
        <f>IFERROR(VLOOKUP(S32,현황!$B$2:$C$1048576,2,0),"")</f>
        <v/>
      </c>
      <c r="U32" s="10">
        <f t="shared" si="0"/>
        <v>0</v>
      </c>
      <c r="V32" s="11">
        <f t="shared" si="1"/>
        <v>0</v>
      </c>
      <c r="W32" s="14"/>
      <c r="X32" s="15"/>
    </row>
    <row r="33" spans="2:24" ht="14.1" customHeight="1" x14ac:dyDescent="0.3">
      <c r="B33" s="5">
        <v>27</v>
      </c>
      <c r="C33" s="13"/>
      <c r="D33" s="13"/>
      <c r="E33" s="13"/>
      <c r="F33" s="24"/>
      <c r="G33" s="24"/>
      <c r="H33" s="14"/>
      <c r="I33" s="26"/>
      <c r="J33" s="14"/>
      <c r="K33" s="14"/>
      <c r="L33" s="15"/>
      <c r="M33" s="16"/>
      <c r="N33" s="10" t="str">
        <f>IFERROR(VLOOKUP(M33,현황!$B$2:$C$1048576,2,0),"")</f>
        <v/>
      </c>
      <c r="O33" s="16"/>
      <c r="P33" s="10" t="str">
        <f>IFERROR(VLOOKUP(O33,현황!$B$2:$C$1048576,2,0),"")</f>
        <v/>
      </c>
      <c r="Q33" s="16"/>
      <c r="R33" s="10" t="str">
        <f>IFERROR(VLOOKUP(Q33,현황!$B$2:$C$1048576,2,0),"")</f>
        <v/>
      </c>
      <c r="S33" s="16"/>
      <c r="T33" s="10" t="str">
        <f>IFERROR(VLOOKUP(S33,현황!$B$2:$C$1048576,2,0),"")</f>
        <v/>
      </c>
      <c r="U33" s="10">
        <f t="shared" si="0"/>
        <v>0</v>
      </c>
      <c r="V33" s="11">
        <f t="shared" si="1"/>
        <v>0</v>
      </c>
      <c r="W33" s="14"/>
      <c r="X33" s="15"/>
    </row>
    <row r="34" spans="2:24" ht="14.1" customHeight="1" x14ac:dyDescent="0.3">
      <c r="B34" s="5">
        <v>28</v>
      </c>
      <c r="C34" s="13"/>
      <c r="D34" s="13"/>
      <c r="E34" s="13"/>
      <c r="F34" s="24"/>
      <c r="G34" s="24"/>
      <c r="H34" s="14"/>
      <c r="I34" s="26"/>
      <c r="J34" s="14"/>
      <c r="K34" s="14"/>
      <c r="L34" s="15"/>
      <c r="M34" s="16"/>
      <c r="N34" s="10" t="str">
        <f>IFERROR(VLOOKUP(M34,현황!$B$2:$C$1048576,2,0),"")</f>
        <v/>
      </c>
      <c r="O34" s="16"/>
      <c r="P34" s="10" t="str">
        <f>IFERROR(VLOOKUP(O34,현황!$B$2:$C$1048576,2,0),"")</f>
        <v/>
      </c>
      <c r="Q34" s="16"/>
      <c r="R34" s="10" t="str">
        <f>IFERROR(VLOOKUP(Q34,현황!$B$2:$C$1048576,2,0),"")</f>
        <v/>
      </c>
      <c r="S34" s="16"/>
      <c r="T34" s="10" t="str">
        <f>IFERROR(VLOOKUP(S34,현황!$B$2:$C$1048576,2,0),"")</f>
        <v/>
      </c>
      <c r="U34" s="10">
        <f t="shared" si="0"/>
        <v>0</v>
      </c>
      <c r="V34" s="11">
        <f t="shared" si="1"/>
        <v>0</v>
      </c>
      <c r="W34" s="14"/>
      <c r="X34" s="15"/>
    </row>
    <row r="35" spans="2:24" ht="14.1" customHeight="1" x14ac:dyDescent="0.3">
      <c r="B35" s="5">
        <v>29</v>
      </c>
      <c r="C35" s="13"/>
      <c r="D35" s="13"/>
      <c r="E35" s="13"/>
      <c r="F35" s="24"/>
      <c r="G35" s="24"/>
      <c r="H35" s="14"/>
      <c r="I35" s="26"/>
      <c r="J35" s="14"/>
      <c r="K35" s="14"/>
      <c r="L35" s="15"/>
      <c r="M35" s="16"/>
      <c r="N35" s="10" t="str">
        <f>IFERROR(VLOOKUP(M35,현황!$B$2:$C$1048576,2,0),"")</f>
        <v/>
      </c>
      <c r="O35" s="16"/>
      <c r="P35" s="10" t="str">
        <f>IFERROR(VLOOKUP(O35,현황!$B$2:$C$1048576,2,0),"")</f>
        <v/>
      </c>
      <c r="Q35" s="16"/>
      <c r="R35" s="10" t="str">
        <f>IFERROR(VLOOKUP(Q35,현황!$B$2:$C$1048576,2,0),"")</f>
        <v/>
      </c>
      <c r="S35" s="16"/>
      <c r="T35" s="10" t="str">
        <f>IFERROR(VLOOKUP(S35,현황!$B$2:$C$1048576,2,0),"")</f>
        <v/>
      </c>
      <c r="U35" s="10">
        <f t="shared" si="0"/>
        <v>0</v>
      </c>
      <c r="V35" s="11">
        <f t="shared" si="1"/>
        <v>0</v>
      </c>
      <c r="W35" s="14"/>
      <c r="X35" s="15"/>
    </row>
    <row r="36" spans="2:24" ht="14.1" customHeight="1" x14ac:dyDescent="0.3">
      <c r="B36" s="5">
        <v>30</v>
      </c>
      <c r="C36" s="13"/>
      <c r="D36" s="13"/>
      <c r="E36" s="13"/>
      <c r="F36" s="24"/>
      <c r="G36" s="24"/>
      <c r="H36" s="14"/>
      <c r="I36" s="26"/>
      <c r="J36" s="14"/>
      <c r="K36" s="14"/>
      <c r="L36" s="15"/>
      <c r="M36" s="16"/>
      <c r="N36" s="10" t="str">
        <f>IFERROR(VLOOKUP(M36,현황!$B$2:$C$1048576,2,0),"")</f>
        <v/>
      </c>
      <c r="O36" s="16"/>
      <c r="P36" s="10" t="str">
        <f>IFERROR(VLOOKUP(O36,현황!$B$2:$C$1048576,2,0),"")</f>
        <v/>
      </c>
      <c r="Q36" s="16"/>
      <c r="R36" s="10" t="str">
        <f>IFERROR(VLOOKUP(Q36,현황!$B$2:$C$1048576,2,0),"")</f>
        <v/>
      </c>
      <c r="S36" s="16"/>
      <c r="T36" s="10" t="str">
        <f>IFERROR(VLOOKUP(S36,현황!$B$2:$C$1048576,2,0),"")</f>
        <v/>
      </c>
      <c r="U36" s="10">
        <f t="shared" si="0"/>
        <v>0</v>
      </c>
      <c r="V36" s="11">
        <f t="shared" si="1"/>
        <v>0</v>
      </c>
      <c r="W36" s="14"/>
      <c r="X36" s="15"/>
    </row>
  </sheetData>
  <sheetProtection algorithmName="SHA-512" hashValue="c4nHSzhkbMaASa7OqnAzN7a4+pkIcOP6sQke2e74MYk7m6vKIRpAPsqi+q2xzyPpJ86r8Y0H9DVNtYPNPSsMEQ==" saltValue="mf5jLFAyVZGlGX9BTNd7ug==" spinCount="100000" sheet="1" autoFilter="0"/>
  <autoFilter ref="B5:X5" xr:uid="{00000000-0009-0000-0000-000001000000}"/>
  <mergeCells count="20">
    <mergeCell ref="Q4:R4"/>
    <mergeCell ref="O4:P4"/>
    <mergeCell ref="M4:N4"/>
    <mergeCell ref="J4:J5"/>
    <mergeCell ref="G4:G5"/>
    <mergeCell ref="K4:K5"/>
    <mergeCell ref="W4:W5"/>
    <mergeCell ref="B2:X2"/>
    <mergeCell ref="B4:B5"/>
    <mergeCell ref="C4:C5"/>
    <mergeCell ref="E4:E5"/>
    <mergeCell ref="F4:F5"/>
    <mergeCell ref="H4:H5"/>
    <mergeCell ref="L4:L5"/>
    <mergeCell ref="U4:U5"/>
    <mergeCell ref="V4:V5"/>
    <mergeCell ref="X4:X5"/>
    <mergeCell ref="S4:T4"/>
    <mergeCell ref="D4:D5"/>
    <mergeCell ref="I4:I5"/>
  </mergeCells>
  <phoneticPr fontId="1" type="noConversion"/>
  <dataValidations count="2">
    <dataValidation type="list" allowBlank="1" showInputMessage="1" showErrorMessage="1" sqref="W6:W36" xr:uid="{00000000-0002-0000-0100-000001000000}">
      <formula1>"사용,미사용"</formula1>
    </dataValidation>
    <dataValidation type="list" allowBlank="1" showInputMessage="1" showErrorMessage="1" sqref="J6:J36" xr:uid="{5C5A4AAB-6163-48CF-AD88-EB82E3EC837C}">
      <formula1>"남자, 여자"</formula1>
    </dataValidation>
  </dataValidations>
  <pageMargins left="0.25" right="0.25" top="0.75" bottom="0.75" header="0.3" footer="0.3"/>
  <pageSetup paperSize="9" scale="57" fitToHeight="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EA466C7-9C7F-499C-A3E8-3C6C44958486}">
          <x14:formula1>
            <xm:f>현황!$B$2:$B$1048576</xm:f>
          </x14:formula1>
          <xm:sqref>S6:S36 M6:M36 O6:O36 Q6:Q36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현황</vt:lpstr>
      <vt:lpstr>추천자 명단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Gyu</dc:creator>
  <cp:lastModifiedBy>이혜규</cp:lastModifiedBy>
  <cp:lastPrinted>2024-04-30T04:47:21Z</cp:lastPrinted>
  <dcterms:created xsi:type="dcterms:W3CDTF">2024-04-30T02:35:27Z</dcterms:created>
  <dcterms:modified xsi:type="dcterms:W3CDTF">2024-10-28T00:45:38Z</dcterms:modified>
</cp:coreProperties>
</file>